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3 а" sheetId="1" r:id="rId1"/>
  </sheets>
  <externalReferences>
    <externalReference r:id="rId2"/>
  </externalReferences>
  <definedNames>
    <definedName name="Z_6E36EA37_049E_4FAE_B719_2847CD16F858_.wvu.Cols" localSheetId="0" hidden="1">'Баррикадная 13 а'!#REF!,'Баррикадная 13 а'!#REF!</definedName>
    <definedName name="Z_6E36EA37_049E_4FAE_B719_2847CD16F858_.wvu.Rows" localSheetId="0" hidden="1">'Баррикадная 13 а'!$42:$45</definedName>
    <definedName name="Z_73C0D023_21BD_4441_8EFA_957546C15799_.wvu.Cols" localSheetId="0" hidden="1">'Баррикадная 13 а'!#REF!,'Баррикадная 13 а'!#REF!</definedName>
    <definedName name="Z_73C0D023_21BD_4441_8EFA_957546C15799_.wvu.Rows" localSheetId="0" hidden="1">'Баррикадная 13 а'!$42:$45</definedName>
    <definedName name="_xlnm.Print_Area" localSheetId="0">'Баррикадная 13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<sst xmlns="http://schemas.openxmlformats.org/spreadsheetml/2006/main" count="62" uniqueCount="53">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</sst>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2">
          <cell r="W22">
            <v>2105.1236125856408</v>
          </cell>
          <cell r="X22">
            <v>424.09472560094889</v>
          </cell>
          <cell r="Y22">
            <v>536.40779999999995</v>
          </cell>
          <cell r="AA22">
            <v>0</v>
          </cell>
          <cell r="AI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X22">
            <v>5941.5704640423919</v>
          </cell>
          <cell r="BB22">
            <v>0</v>
          </cell>
          <cell r="BC22">
            <v>0</v>
          </cell>
          <cell r="BD22">
            <v>0</v>
          </cell>
          <cell r="BN22">
            <v>0</v>
          </cell>
          <cell r="BO22">
            <v>1730.4</v>
          </cell>
          <cell r="BP22">
            <v>1224</v>
          </cell>
          <cell r="BQ22">
            <v>0</v>
          </cell>
          <cell r="CN22">
            <v>3906.690963445496</v>
          </cell>
          <cell r="CO22">
            <v>803.42488277189068</v>
          </cell>
          <cell r="CP22">
            <v>0</v>
          </cell>
          <cell r="DE22">
            <v>3585.9204365328851</v>
          </cell>
          <cell r="DS22">
            <v>11225.112605498343</v>
          </cell>
          <cell r="DT22">
            <v>2292.1183918344468</v>
          </cell>
          <cell r="DU22">
            <v>386.69419999999997</v>
          </cell>
          <cell r="EL22">
            <v>10419.316195429969</v>
          </cell>
          <cell r="EU22">
            <v>36203.987474497553</v>
          </cell>
          <cell r="EV22">
            <v>7294.4140386625477</v>
          </cell>
          <cell r="EW22">
            <v>424.60559999999998</v>
          </cell>
          <cell r="FG22">
            <v>29283.444818578191</v>
          </cell>
          <cell r="FM22">
            <v>12592.262088604815</v>
          </cell>
          <cell r="FN22">
            <v>3789.7157953388482</v>
          </cell>
          <cell r="FO22">
            <v>9.4907005040840086E-14</v>
          </cell>
          <cell r="FU22">
            <v>9974.2568202320508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3.5546875" style="1" customWidth="1"/>
    <col min="9" max="12" width="0" style="1" hidden="1" customWidth="1"/>
    <col min="13" max="16384" width="9.109375" style="1"/>
  </cols>
  <sheetData>
    <row r="1" spans="1:7" ht="18" customHeight="1" x14ac:dyDescent="0.25">
      <c r="A1" s="77" t="s">
        <v>43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690061.88</v>
      </c>
      <c r="F9" s="17">
        <f t="shared" ref="F9:G9" si="0">SUM(F10:F14)</f>
        <v>732861.01</v>
      </c>
      <c r="G9" s="17">
        <f t="shared" si="0"/>
        <v>70061</v>
      </c>
    </row>
    <row r="10" spans="1:7" ht="13.2" customHeight="1" x14ac:dyDescent="0.3">
      <c r="A10" s="67" t="s">
        <v>9</v>
      </c>
      <c r="B10" s="68"/>
      <c r="C10" s="68"/>
      <c r="D10" s="69"/>
      <c r="E10" s="18">
        <v>475618.29</v>
      </c>
      <c r="F10" s="18">
        <v>513270.82</v>
      </c>
      <c r="G10" s="19">
        <v>55304.25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32331.15</v>
      </c>
      <c r="F12" s="18">
        <v>30596.639999999999</v>
      </c>
      <c r="G12" s="19">
        <v>1460.74</v>
      </c>
    </row>
    <row r="13" spans="1:7" ht="13.5" customHeight="1" x14ac:dyDescent="0.3">
      <c r="A13" s="67" t="s">
        <v>12</v>
      </c>
      <c r="B13" s="68"/>
      <c r="C13" s="68"/>
      <c r="D13" s="69"/>
      <c r="E13" s="18">
        <v>65600.649999999994</v>
      </c>
      <c r="F13" s="18">
        <v>62100.79</v>
      </c>
      <c r="G13" s="19">
        <v>3100.4</v>
      </c>
    </row>
    <row r="14" spans="1:7" ht="14.4" customHeight="1" x14ac:dyDescent="0.3">
      <c r="A14" s="66" t="s">
        <v>13</v>
      </c>
      <c r="B14" s="66"/>
      <c r="C14" s="66"/>
      <c r="D14" s="66"/>
      <c r="E14" s="18">
        <v>116511.79</v>
      </c>
      <c r="F14" s="18">
        <v>126892.76</v>
      </c>
      <c r="G14" s="19">
        <v>10195.61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256367.16</v>
      </c>
      <c r="F15" s="17">
        <f t="shared" ref="F15:G15" si="1">SUM(F16:F19)</f>
        <v>270823</v>
      </c>
      <c r="G15" s="17">
        <f t="shared" si="1"/>
        <v>16884.93</v>
      </c>
    </row>
    <row r="16" spans="1:7" ht="33.6" customHeight="1" x14ac:dyDescent="0.3">
      <c r="A16" s="73" t="s">
        <v>45</v>
      </c>
      <c r="B16" s="74"/>
      <c r="C16" s="74"/>
      <c r="D16" s="75"/>
      <c r="E16" s="18">
        <v>242043.44</v>
      </c>
      <c r="F16" s="18">
        <v>256396.1</v>
      </c>
      <c r="G16" s="19">
        <v>16988.11</v>
      </c>
    </row>
    <row r="17" spans="1:13" ht="15.6" x14ac:dyDescent="0.3">
      <c r="A17" s="66" t="s">
        <v>46</v>
      </c>
      <c r="B17" s="66"/>
      <c r="C17" s="66"/>
      <c r="D17" s="66"/>
      <c r="E17" s="18">
        <v>970.42</v>
      </c>
      <c r="F17" s="18">
        <v>926.11</v>
      </c>
      <c r="G17" s="19">
        <v>44.31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13353.3</v>
      </c>
      <c r="F19" s="18">
        <v>13500.79</v>
      </c>
      <c r="G19" s="19">
        <v>-147.49</v>
      </c>
    </row>
    <row r="20" spans="1:13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1829.52</v>
      </c>
      <c r="F21" s="18">
        <v>1965.78</v>
      </c>
      <c r="G21" s="19">
        <v>144.58000000000001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44</v>
      </c>
      <c r="B24" s="37"/>
      <c r="C24" s="37"/>
      <c r="D24" s="37"/>
      <c r="E24" s="37"/>
      <c r="F24" s="18">
        <v>-362812.76059999992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9007.1966022289816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'[1]свод за год'!W22</f>
        <v>2105.1236125856408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'[1]свод за год'!X22</f>
        <v>424.09472560094889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'[1]свод за год'!Y22</f>
        <v>536.40779999999995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'[1]свод за год'!AA22+'[1]свод за год'!AI22+'[1]свод за год'!AL22+'[1]свод за год'!AO22+'[1]свод за год'!AP22+'[1]свод за год'!AQ22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год'!AX22</f>
        <v>5941.5704640423919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SUM(F34:F38)+2418</f>
        <v>35037.277675513033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'[1]свод за год'!CN22+'[1]свод за год'!DS22</f>
        <v>15131.80356894384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'[1]свод за год'!CO22+'[1]свод за год'!DT22</f>
        <v>3095.5432746063375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'[1]свод за год'!CP22+'[1]свод за год'!DU22</f>
        <v>386.69419999999997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'[1]свод за год'!AK22+'[1]свод за год'!AM22+'[1]свод за год'!AN22+'[1]свод за год'!BD22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год'!DE22+'[1]свод за год'!EL22</f>
        <v>14005.236631962853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SUM(F40:F48)+23771.36</f>
        <v>126288.44663591402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'[1]свод за год'!EU22+'[1]свод за год'!FM22</f>
        <v>48796.24956310237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'[1]свод за год'!EV22+'[1]свод за год'!FN22</f>
        <v>11084.129834001396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'[1]свод за год'!EW22+'[1]свод за год'!FO22</f>
        <v>424.60560000000009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'[1]свод за год'!BB22+'[1]свод за год'!BC22+'[1]свод за год'!BN22+'[1]свод за год'!BO22+'[1]свод за год'!BP22+'[1]свод за год'!BQ22</f>
        <v>2954.4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год'!FG22+'[1]свод за год'!FU22</f>
        <v>39257.701638810242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49</v>
      </c>
      <c r="B50" s="43"/>
      <c r="C50" s="43"/>
      <c r="D50" s="43"/>
      <c r="E50" s="44"/>
      <c r="F50" s="27">
        <f>F25+F32+F39+F49</f>
        <v>170332.92091365604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43712.15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24788.7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18923.45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7">
        <f>F50+F51</f>
        <v>214045.07091365603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242043.44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256396.1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-334814.39151365595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13 а</vt:lpstr>
      <vt:lpstr>'Баррикадная 13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2018-03-28T13:10:13Z</cp:lastPrinted>
  <dcterms:created xsi:type="dcterms:W3CDTF">2013-05-24T09:13:10Z</dcterms:created>
  <dcterms:modified xsi:type="dcterms:W3CDTF">2018-03-28T13:10:17Z</dcterms:modified>
</cp:coreProperties>
</file>